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Новая папка (2)\"/>
    </mc:Choice>
  </mc:AlternateContent>
  <bookViews>
    <workbookView xWindow="0" yWindow="0" windowWidth="28800" windowHeight="12330" activeTab="3"/>
  </bookViews>
  <sheets>
    <sheet name="1.1" sheetId="8" r:id="rId1"/>
    <sheet name="1.2" sheetId="9" r:id="rId2"/>
    <sheet name="1.3" sheetId="19" r:id="rId3"/>
    <sheet name="1.4" sheetId="20" r:id="rId4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calcChain.xml><?xml version="1.0" encoding="utf-8"?>
<calcChain xmlns="http://schemas.openxmlformats.org/spreadsheetml/2006/main">
  <c r="F7" i="19" l="1"/>
  <c r="D7" i="8" l="1"/>
  <c r="D6" i="8"/>
  <c r="D5" i="8"/>
  <c r="C5" i="8"/>
  <c r="C6" i="8"/>
  <c r="C7" i="8"/>
  <c r="F16" i="19" l="1"/>
  <c r="C15" i="19"/>
  <c r="C14" i="19"/>
  <c r="E13" i="19"/>
  <c r="D13" i="19"/>
  <c r="C12" i="19"/>
  <c r="C11" i="19"/>
  <c r="G10" i="19"/>
  <c r="F10" i="19"/>
  <c r="C9" i="19"/>
  <c r="C8" i="19"/>
  <c r="G7" i="19"/>
  <c r="E7" i="19"/>
  <c r="D7" i="19"/>
  <c r="C6" i="19"/>
  <c r="C5" i="19"/>
  <c r="C16" i="19" l="1"/>
  <c r="C13" i="19"/>
  <c r="C7" i="19"/>
  <c r="C10" i="19"/>
  <c r="F9" i="9"/>
  <c r="E9" i="9"/>
  <c r="D9" i="9"/>
</calcChain>
</file>

<file path=xl/sharedStrings.xml><?xml version="1.0" encoding="utf-8"?>
<sst xmlns="http://schemas.openxmlformats.org/spreadsheetml/2006/main" count="143" uniqueCount="48">
  <si>
    <t>Уровень напряжения</t>
  </si>
  <si>
    <t>Категория надежности</t>
  </si>
  <si>
    <t>Юридические лица шт.</t>
  </si>
  <si>
    <t>Физические лица шт.</t>
  </si>
  <si>
    <t>Всего</t>
  </si>
  <si>
    <t>1кат</t>
  </si>
  <si>
    <t>2кат</t>
  </si>
  <si>
    <t>3кат</t>
  </si>
  <si>
    <t>BH</t>
  </si>
  <si>
    <t>CH1</t>
  </si>
  <si>
    <t>CH2</t>
  </si>
  <si>
    <t>НН (0,4 кВ)</t>
  </si>
  <si>
    <t>год</t>
  </si>
  <si>
    <t>Потребители</t>
  </si>
  <si>
    <t>Наименование показателя</t>
  </si>
  <si>
    <t>Состояние систем учета</t>
  </si>
  <si>
    <t>Всего точек учета</t>
  </si>
  <si>
    <t>Юридические лица</t>
  </si>
  <si>
    <t>Точек учета, шт.</t>
  </si>
  <si>
    <t>Ввода в многоквартирные дома</t>
  </si>
  <si>
    <t>Потребители-граждане
(частные домовладения)</t>
  </si>
  <si>
    <t>Бесхозные сети</t>
  </si>
  <si>
    <t>Наименование ЭУ</t>
  </si>
  <si>
    <t>По состоянию на</t>
  </si>
  <si>
    <t>ИТОГО</t>
  </si>
  <si>
    <t>110 кВ</t>
  </si>
  <si>
    <t>35 кВ</t>
  </si>
  <si>
    <t>6-10 кВ</t>
  </si>
  <si>
    <t>0,4 кВ</t>
  </si>
  <si>
    <t xml:space="preserve">ВЛ </t>
  </si>
  <si>
    <t xml:space="preserve">КЛ </t>
  </si>
  <si>
    <t>ПС</t>
  </si>
  <si>
    <t>ТП</t>
  </si>
  <si>
    <t>ПС 35 кВ и выше</t>
  </si>
  <si>
    <t>ЛЭП 35 кВ и выше</t>
  </si>
  <si>
    <t>ЛЭП 0,4-10 кВ</t>
  </si>
  <si>
    <t>ТП/РП</t>
  </si>
  <si>
    <t>-</t>
  </si>
  <si>
    <t>динамика 2020/2019</t>
  </si>
  <si>
    <t>Динамика</t>
  </si>
  <si>
    <t>1.1. Информация о количестве потребителей услуг по ООО "СОЮЗ" с разбивкой по уровням напряжения, категориям надежности потребителей и типу потребителей</t>
  </si>
  <si>
    <t>НН (0,22 кВ)</t>
  </si>
  <si>
    <t>ООО "СОЮЗ" имеет статус ТСО с 2020 года</t>
  </si>
  <si>
    <t>Точки поставки оборудованные приборами учета</t>
  </si>
  <si>
    <t>Точки поставки включены в автоматизированную систему учета электроэнергии</t>
  </si>
  <si>
    <t>1.2 Информация о количестве точек поставки всего и точек поставки, оборудованных приборами учета электрической энергии</t>
  </si>
  <si>
    <t>1.3 Информация об объектах электросетевого хозяйства ООО "СОЮЗ"</t>
  </si>
  <si>
    <t>1.4 Уровень физического износа объектов электросетевого хозяйства ООО "СОЮЗ"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</si>
</sst>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#,##0.0"/>
    <numFmt numFmtId="167" formatCode="h:mm;@"/>
    <numFmt numFmtId="168" formatCode="_([$€-2]* #,##0.00_);_([$€-2]* \(#,##0.00\);_([$€-2]* &quot;-&quot;??_)"/>
    <numFmt numFmtId="169" formatCode="_(* #,##0.00_);_(* \(#,##0.00\);_(* &quot;-&quot;??_);_(@_)"/>
    <numFmt numFmtId="178" formatCode="#,##0.0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i/>
      <sz val="12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>
      <protection locked="0"/>
    </xf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9" fillId="1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20" fillId="40" borderId="7" applyNumberFormat="0" applyAlignment="0" applyProtection="0"/>
    <xf numFmtId="0" fontId="20" fillId="41" borderId="7" applyNumberFormat="0" applyAlignment="0" applyProtection="0"/>
    <xf numFmtId="0" fontId="20" fillId="41" borderId="7" applyNumberFormat="0" applyAlignment="0" applyProtection="0"/>
    <xf numFmtId="0" fontId="20" fillId="41" borderId="7" applyNumberFormat="0" applyAlignment="0" applyProtection="0"/>
    <xf numFmtId="0" fontId="20" fillId="41" borderId="7" applyNumberFormat="0" applyAlignment="0" applyProtection="0"/>
    <xf numFmtId="0" fontId="21" fillId="40" borderId="6" applyNumberFormat="0" applyAlignment="0" applyProtection="0"/>
    <xf numFmtId="0" fontId="21" fillId="41" borderId="6" applyNumberFormat="0" applyAlignment="0" applyProtection="0"/>
    <xf numFmtId="0" fontId="21" fillId="41" borderId="6" applyNumberFormat="0" applyAlignment="0" applyProtection="0"/>
    <xf numFmtId="0" fontId="21" fillId="41" borderId="6" applyNumberFormat="0" applyAlignment="0" applyProtection="0"/>
    <xf numFmtId="0" fontId="21" fillId="41" borderId="6" applyNumberFormat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42" borderId="12" applyNumberFormat="0" applyAlignment="0" applyProtection="0"/>
    <xf numFmtId="0" fontId="26" fillId="43" borderId="12" applyNumberFormat="0" applyAlignment="0" applyProtection="0"/>
    <xf numFmtId="0" fontId="26" fillId="43" borderId="12" applyNumberFormat="0" applyAlignment="0" applyProtection="0"/>
    <xf numFmtId="0" fontId="26" fillId="43" borderId="12" applyNumberFormat="0" applyAlignment="0" applyProtection="0"/>
    <xf numFmtId="0" fontId="26" fillId="43" borderId="12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7" fontId="30" fillId="0" borderId="0">
      <protection locked="0"/>
    </xf>
    <xf numFmtId="0" fontId="30" fillId="0" borderId="0"/>
    <xf numFmtId="0" fontId="30" fillId="0" borderId="0"/>
    <xf numFmtId="0" fontId="4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29" fillId="0" borderId="0"/>
    <xf numFmtId="0" fontId="29" fillId="0" borderId="0"/>
    <xf numFmtId="168" fontId="30" fillId="0" borderId="0"/>
    <xf numFmtId="0" fontId="29" fillId="0" borderId="0"/>
    <xf numFmtId="0" fontId="15" fillId="0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46" borderId="13" applyNumberFormat="0" applyFont="0" applyAlignment="0" applyProtection="0"/>
    <xf numFmtId="0" fontId="15" fillId="47" borderId="13" applyNumberFormat="0" applyAlignment="0" applyProtection="0"/>
    <xf numFmtId="0" fontId="15" fillId="47" borderId="13" applyNumberFormat="0" applyAlignment="0" applyProtection="0"/>
    <xf numFmtId="0" fontId="15" fillId="47" borderId="13" applyNumberFormat="0" applyAlignment="0" applyProtection="0"/>
    <xf numFmtId="0" fontId="15" fillId="47" borderId="13" applyNumberFormat="0" applyAlignment="0" applyProtection="0"/>
    <xf numFmtId="9" fontId="30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5" fillId="0" borderId="0"/>
    <xf numFmtId="38" fontId="36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" fillId="0" borderId="0"/>
    <xf numFmtId="0" fontId="2" fillId="0" borderId="0"/>
    <xf numFmtId="4" fontId="39" fillId="28" borderId="15" applyNumberFormat="0" applyProtection="0">
      <alignment horizontal="left" vertical="center" indent="1"/>
    </xf>
    <xf numFmtId="0" fontId="1" fillId="0" borderId="0"/>
  </cellStyleXfs>
  <cellXfs count="50">
    <xf numFmtId="0" fontId="0" fillId="0" borderId="0" xfId="0" applyFont="1" applyFill="1" applyBorder="1"/>
    <xf numFmtId="0" fontId="9" fillId="0" borderId="0" xfId="0" applyFont="1" applyFill="1" applyBorder="1"/>
    <xf numFmtId="0" fontId="8" fillId="0" borderId="1" xfId="0" applyNumberFormat="1" applyFont="1" applyFill="1" applyBorder="1" applyAlignment="1" applyProtection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Border="1"/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Border="1"/>
    <xf numFmtId="3" fontId="10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/>
    <xf numFmtId="14" fontId="8" fillId="0" borderId="1" xfId="0" applyNumberFormat="1" applyFont="1" applyFill="1" applyBorder="1" applyAlignment="1" applyProtection="1">
      <alignment horizontal="right" vertical="center" wrapText="1"/>
    </xf>
    <xf numFmtId="2" fontId="8" fillId="3" borderId="1" xfId="0" applyNumberFormat="1" applyFont="1" applyFill="1" applyBorder="1" applyAlignment="1" applyProtection="1">
      <alignment horizontal="center" vertical="center"/>
    </xf>
    <xf numFmtId="4" fontId="12" fillId="2" borderId="1" xfId="0" applyNumberFormat="1" applyFont="1" applyFill="1" applyBorder="1" applyAlignment="1" applyProtection="1">
      <alignment horizontal="center" vertical="center" wrapText="1"/>
    </xf>
    <xf numFmtId="14" fontId="8" fillId="2" borderId="1" xfId="0" applyNumberFormat="1" applyFont="1" applyFill="1" applyBorder="1" applyAlignment="1" applyProtection="1">
      <alignment horizontal="right" vertical="center" wrapText="1"/>
    </xf>
    <xf numFmtId="165" fontId="8" fillId="2" borderId="1" xfId="0" applyNumberFormat="1" applyFont="1" applyFill="1" applyBorder="1" applyAlignment="1" applyProtection="1">
      <alignment horizontal="right" vertical="center" wrapText="1"/>
    </xf>
    <xf numFmtId="3" fontId="8" fillId="2" borderId="1" xfId="0" applyNumberFormat="1" applyFont="1" applyFill="1" applyBorder="1" applyAlignment="1" applyProtection="1">
      <alignment horizontal="right" vertical="center" wrapText="1"/>
    </xf>
    <xf numFmtId="3" fontId="9" fillId="0" borderId="0" xfId="0" applyNumberFormat="1" applyFont="1" applyFill="1" applyBorder="1"/>
    <xf numFmtId="165" fontId="12" fillId="2" borderId="1" xfId="5" applyNumberFormat="1" applyFont="1" applyFill="1" applyBorder="1" applyAlignment="1">
      <alignment horizontal="right" vertical="center" wrapText="1"/>
    </xf>
    <xf numFmtId="3" fontId="12" fillId="2" borderId="1" xfId="5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3" fontId="9" fillId="0" borderId="0" xfId="0" applyNumberFormat="1" applyFont="1" applyFill="1" applyBorder="1" applyAlignment="1">
      <alignment horizontal="right"/>
    </xf>
    <xf numFmtId="3" fontId="1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9" fillId="0" borderId="1" xfId="0" applyFont="1" applyFill="1" applyBorder="1" applyAlignment="1">
      <alignment horizontal="right"/>
    </xf>
    <xf numFmtId="9" fontId="9" fillId="0" borderId="1" xfId="0" applyNumberFormat="1" applyFont="1" applyFill="1" applyBorder="1" applyAlignment="1">
      <alignment horizontal="center"/>
    </xf>
    <xf numFmtId="9" fontId="12" fillId="2" borderId="1" xfId="0" applyNumberFormat="1" applyFont="1" applyFill="1" applyBorder="1" applyAlignment="1" applyProtection="1">
      <alignment horizontal="right"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 applyProtection="1">
      <alignment horizontal="center" vertical="center" wrapText="1"/>
    </xf>
    <xf numFmtId="4" fontId="12" fillId="2" borderId="4" xfId="0" applyNumberFormat="1" applyFont="1" applyFill="1" applyBorder="1" applyAlignment="1" applyProtection="1">
      <alignment horizontal="center" vertical="center" wrapText="1"/>
    </xf>
    <xf numFmtId="4" fontId="12" fillId="2" borderId="5" xfId="0" applyNumberFormat="1" applyFont="1" applyFill="1" applyBorder="1" applyAlignment="1" applyProtection="1">
      <alignment horizontal="center" vertical="center" wrapText="1"/>
    </xf>
    <xf numFmtId="4" fontId="12" fillId="2" borderId="2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41" fillId="0" borderId="0" xfId="4" applyFont="1" applyAlignment="1">
      <alignment horizontal="left"/>
    </xf>
    <xf numFmtId="4" fontId="8" fillId="2" borderId="1" xfId="0" applyNumberFormat="1" applyFont="1" applyFill="1" applyBorder="1" applyAlignment="1" applyProtection="1">
      <alignment horizontal="right" vertical="center" wrapText="1"/>
    </xf>
    <xf numFmtId="178" fontId="8" fillId="2" borderId="1" xfId="0" applyNumberFormat="1" applyFont="1" applyFill="1" applyBorder="1" applyAlignment="1" applyProtection="1">
      <alignment horizontal="right" vertical="center" wrapText="1"/>
    </xf>
    <xf numFmtId="0" fontId="41" fillId="0" borderId="0" xfId="5" applyFont="1" applyAlignment="1">
      <alignment horizontal="center" vertical="center" wrapText="1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6"/>
  <sheetViews>
    <sheetView workbookViewId="0">
      <selection activeCell="A24" sqref="A24"/>
    </sheetView>
  </sheetViews>
  <sheetFormatPr defaultRowHeight="12.75" x14ac:dyDescent="0.2"/>
  <cols>
    <col min="1" max="1" width="15.5703125" style="1" customWidth="1"/>
    <col min="2" max="2" width="15.140625" style="1" customWidth="1"/>
    <col min="3" max="3" width="13.7109375" style="1" customWidth="1"/>
    <col min="4" max="4" width="16" style="1" customWidth="1"/>
    <col min="5" max="5" width="15.7109375" style="1" customWidth="1"/>
    <col min="6" max="6" width="13.42578125" style="1" customWidth="1"/>
    <col min="7" max="16384" width="9.140625" style="1"/>
  </cols>
  <sheetData>
    <row r="1" spans="1:8" ht="39" customHeight="1" x14ac:dyDescent="0.2">
      <c r="A1" s="41" t="s">
        <v>40</v>
      </c>
      <c r="B1" s="41"/>
      <c r="C1" s="41"/>
      <c r="D1" s="41"/>
      <c r="E1" s="41"/>
      <c r="F1" s="41"/>
    </row>
    <row r="3" spans="1:8" ht="30" customHeight="1" x14ac:dyDescent="0.2">
      <c r="A3" s="33" t="s">
        <v>0</v>
      </c>
      <c r="B3" s="34" t="s">
        <v>1</v>
      </c>
      <c r="C3" s="34">
        <v>2020</v>
      </c>
      <c r="D3" s="34"/>
      <c r="E3" s="20" t="s">
        <v>38</v>
      </c>
      <c r="F3" s="20" t="s">
        <v>38</v>
      </c>
      <c r="G3" s="23"/>
    </row>
    <row r="4" spans="1:8" ht="38.25" x14ac:dyDescent="0.2">
      <c r="A4" s="33"/>
      <c r="B4" s="34"/>
      <c r="C4" s="20" t="s">
        <v>2</v>
      </c>
      <c r="D4" s="20" t="s">
        <v>3</v>
      </c>
      <c r="E4" s="20" t="s">
        <v>2</v>
      </c>
      <c r="F4" s="20" t="s">
        <v>3</v>
      </c>
      <c r="G4" s="23"/>
      <c r="H4" s="24"/>
    </row>
    <row r="5" spans="1:8" ht="12.75" customHeight="1" x14ac:dyDescent="0.2">
      <c r="A5" s="33" t="s">
        <v>4</v>
      </c>
      <c r="B5" s="2" t="s">
        <v>5</v>
      </c>
      <c r="C5" s="3">
        <f>C8+C11+C14+C17+C20</f>
        <v>4</v>
      </c>
      <c r="D5" s="3">
        <f>D8+D11+D14+D17+D20</f>
        <v>0</v>
      </c>
      <c r="E5" s="3" t="s">
        <v>37</v>
      </c>
      <c r="F5" s="3" t="s">
        <v>37</v>
      </c>
      <c r="G5" s="25"/>
      <c r="H5" s="26"/>
    </row>
    <row r="6" spans="1:8" x14ac:dyDescent="0.2">
      <c r="A6" s="33"/>
      <c r="B6" s="2" t="s">
        <v>6</v>
      </c>
      <c r="C6" s="3">
        <f>C9+C12+C15+C18+C21</f>
        <v>12</v>
      </c>
      <c r="D6" s="3">
        <f>D9+D12+D15+D18+D21</f>
        <v>0</v>
      </c>
      <c r="E6" s="3" t="s">
        <v>37</v>
      </c>
      <c r="F6" s="3" t="s">
        <v>37</v>
      </c>
      <c r="G6" s="25"/>
      <c r="H6" s="26"/>
    </row>
    <row r="7" spans="1:8" x14ac:dyDescent="0.2">
      <c r="A7" s="33"/>
      <c r="B7" s="2" t="s">
        <v>7</v>
      </c>
      <c r="C7" s="3">
        <f>C10+C13+C16+C19+C22</f>
        <v>17</v>
      </c>
      <c r="D7" s="3">
        <f>D10+D13+D16+D19+D22</f>
        <v>8</v>
      </c>
      <c r="E7" s="3" t="s">
        <v>37</v>
      </c>
      <c r="F7" s="3" t="s">
        <v>37</v>
      </c>
      <c r="G7" s="25"/>
      <c r="H7" s="26"/>
    </row>
    <row r="8" spans="1:8" x14ac:dyDescent="0.2">
      <c r="A8" s="33" t="s">
        <v>8</v>
      </c>
      <c r="B8" s="2" t="s">
        <v>5</v>
      </c>
      <c r="C8" s="9">
        <v>4</v>
      </c>
      <c r="D8" s="9">
        <v>0</v>
      </c>
      <c r="E8" s="3" t="s">
        <v>37</v>
      </c>
      <c r="F8" s="3" t="s">
        <v>37</v>
      </c>
      <c r="G8" s="25"/>
      <c r="H8" s="24"/>
    </row>
    <row r="9" spans="1:8" x14ac:dyDescent="0.2">
      <c r="A9" s="33"/>
      <c r="B9" s="2" t="s">
        <v>6</v>
      </c>
      <c r="C9" s="9">
        <v>0</v>
      </c>
      <c r="D9" s="9">
        <v>0</v>
      </c>
      <c r="E9" s="3" t="s">
        <v>37</v>
      </c>
      <c r="F9" s="3" t="s">
        <v>37</v>
      </c>
      <c r="G9" s="25"/>
      <c r="H9" s="24"/>
    </row>
    <row r="10" spans="1:8" x14ac:dyDescent="0.2">
      <c r="A10" s="33"/>
      <c r="B10" s="2" t="s">
        <v>7</v>
      </c>
      <c r="C10" s="9">
        <v>0</v>
      </c>
      <c r="D10" s="9">
        <v>0</v>
      </c>
      <c r="E10" s="3" t="s">
        <v>37</v>
      </c>
      <c r="F10" s="3" t="s">
        <v>37</v>
      </c>
      <c r="G10" s="25"/>
      <c r="H10" s="24"/>
    </row>
    <row r="11" spans="1:8" x14ac:dyDescent="0.2">
      <c r="A11" s="33" t="s">
        <v>9</v>
      </c>
      <c r="B11" s="2" t="s">
        <v>5</v>
      </c>
      <c r="C11" s="9">
        <v>0</v>
      </c>
      <c r="D11" s="9">
        <v>0</v>
      </c>
      <c r="E11" s="3" t="s">
        <v>37</v>
      </c>
      <c r="F11" s="3" t="s">
        <v>37</v>
      </c>
      <c r="G11" s="25"/>
      <c r="H11" s="24"/>
    </row>
    <row r="12" spans="1:8" x14ac:dyDescent="0.2">
      <c r="A12" s="33"/>
      <c r="B12" s="2" t="s">
        <v>6</v>
      </c>
      <c r="C12" s="9">
        <v>12</v>
      </c>
      <c r="D12" s="9">
        <v>0</v>
      </c>
      <c r="E12" s="3" t="s">
        <v>37</v>
      </c>
      <c r="F12" s="3" t="s">
        <v>37</v>
      </c>
      <c r="G12" s="25"/>
      <c r="H12" s="24"/>
    </row>
    <row r="13" spans="1:8" x14ac:dyDescent="0.2">
      <c r="A13" s="33"/>
      <c r="B13" s="2" t="s">
        <v>7</v>
      </c>
      <c r="C13" s="9">
        <v>3</v>
      </c>
      <c r="D13" s="9">
        <v>0</v>
      </c>
      <c r="E13" s="3" t="s">
        <v>37</v>
      </c>
      <c r="F13" s="3" t="s">
        <v>37</v>
      </c>
      <c r="G13" s="25"/>
      <c r="H13" s="24"/>
    </row>
    <row r="14" spans="1:8" x14ac:dyDescent="0.2">
      <c r="A14" s="33" t="s">
        <v>10</v>
      </c>
      <c r="B14" s="2" t="s">
        <v>5</v>
      </c>
      <c r="C14" s="9">
        <v>0</v>
      </c>
      <c r="D14" s="9">
        <v>0</v>
      </c>
      <c r="E14" s="3" t="s">
        <v>37</v>
      </c>
      <c r="F14" s="3" t="s">
        <v>37</v>
      </c>
      <c r="G14" s="25"/>
      <c r="H14" s="24"/>
    </row>
    <row r="15" spans="1:8" x14ac:dyDescent="0.2">
      <c r="A15" s="33"/>
      <c r="B15" s="2" t="s">
        <v>6</v>
      </c>
      <c r="C15" s="9">
        <v>0</v>
      </c>
      <c r="D15" s="9">
        <v>0</v>
      </c>
      <c r="E15" s="3" t="s">
        <v>37</v>
      </c>
      <c r="F15" s="3" t="s">
        <v>37</v>
      </c>
      <c r="G15" s="25"/>
      <c r="H15" s="24"/>
    </row>
    <row r="16" spans="1:8" x14ac:dyDescent="0.2">
      <c r="A16" s="33"/>
      <c r="B16" s="2" t="s">
        <v>7</v>
      </c>
      <c r="C16" s="9">
        <v>14</v>
      </c>
      <c r="D16" s="9">
        <v>1</v>
      </c>
      <c r="E16" s="3" t="s">
        <v>37</v>
      </c>
      <c r="F16" s="3" t="s">
        <v>37</v>
      </c>
      <c r="G16" s="25"/>
      <c r="H16" s="26"/>
    </row>
    <row r="17" spans="1:8" x14ac:dyDescent="0.2">
      <c r="A17" s="33" t="s">
        <v>11</v>
      </c>
      <c r="B17" s="2" t="s">
        <v>5</v>
      </c>
      <c r="C17" s="9">
        <v>0</v>
      </c>
      <c r="D17" s="9">
        <v>0</v>
      </c>
      <c r="E17" s="3" t="s">
        <v>37</v>
      </c>
      <c r="F17" s="3" t="s">
        <v>37</v>
      </c>
      <c r="G17" s="25"/>
      <c r="H17" s="24"/>
    </row>
    <row r="18" spans="1:8" x14ac:dyDescent="0.2">
      <c r="A18" s="33"/>
      <c r="B18" s="2" t="s">
        <v>6</v>
      </c>
      <c r="C18" s="9">
        <v>0</v>
      </c>
      <c r="D18" s="9">
        <v>0</v>
      </c>
      <c r="E18" s="3" t="s">
        <v>37</v>
      </c>
      <c r="F18" s="3" t="s">
        <v>37</v>
      </c>
      <c r="G18" s="25"/>
      <c r="H18" s="24"/>
    </row>
    <row r="19" spans="1:8" x14ac:dyDescent="0.2">
      <c r="A19" s="33"/>
      <c r="B19" s="4" t="s">
        <v>7</v>
      </c>
      <c r="C19" s="9">
        <v>0</v>
      </c>
      <c r="D19" s="9">
        <v>3</v>
      </c>
      <c r="E19" s="3" t="s">
        <v>37</v>
      </c>
      <c r="F19" s="3" t="s">
        <v>37</v>
      </c>
      <c r="G19" s="25"/>
      <c r="H19" s="24"/>
    </row>
    <row r="20" spans="1:8" x14ac:dyDescent="0.2">
      <c r="A20" s="33" t="s">
        <v>41</v>
      </c>
      <c r="B20" s="2" t="s">
        <v>5</v>
      </c>
      <c r="C20" s="9">
        <v>0</v>
      </c>
      <c r="D20" s="9">
        <v>0</v>
      </c>
      <c r="E20" s="3" t="s">
        <v>37</v>
      </c>
      <c r="F20" s="3" t="s">
        <v>37</v>
      </c>
    </row>
    <row r="21" spans="1:8" x14ac:dyDescent="0.2">
      <c r="A21" s="33"/>
      <c r="B21" s="2" t="s">
        <v>6</v>
      </c>
      <c r="C21" s="9">
        <v>0</v>
      </c>
      <c r="D21" s="9">
        <v>0</v>
      </c>
      <c r="E21" s="3" t="s">
        <v>37</v>
      </c>
      <c r="F21" s="3" t="s">
        <v>37</v>
      </c>
    </row>
    <row r="22" spans="1:8" x14ac:dyDescent="0.2">
      <c r="A22" s="33"/>
      <c r="B22" s="4" t="s">
        <v>7</v>
      </c>
      <c r="C22" s="9">
        <v>0</v>
      </c>
      <c r="D22" s="9">
        <v>4</v>
      </c>
      <c r="E22" s="3" t="s">
        <v>37</v>
      </c>
      <c r="F22" s="3" t="s">
        <v>37</v>
      </c>
    </row>
    <row r="24" spans="1:8" x14ac:dyDescent="0.2">
      <c r="A24" s="1" t="s">
        <v>42</v>
      </c>
    </row>
    <row r="26" spans="1:8" x14ac:dyDescent="0.2">
      <c r="C26" s="17"/>
    </row>
  </sheetData>
  <mergeCells count="10">
    <mergeCell ref="A20:A22"/>
    <mergeCell ref="A5:A7"/>
    <mergeCell ref="A8:A10"/>
    <mergeCell ref="B3:B4"/>
    <mergeCell ref="C3:D3"/>
    <mergeCell ref="A1:F1"/>
    <mergeCell ref="A11:A13"/>
    <mergeCell ref="A14:A16"/>
    <mergeCell ref="A3:A4"/>
    <mergeCell ref="A17:A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C19" sqref="C19"/>
    </sheetView>
  </sheetViews>
  <sheetFormatPr defaultColWidth="9.140625" defaultRowHeight="12.75" x14ac:dyDescent="0.2"/>
  <cols>
    <col min="1" max="1" width="14.42578125" style="7" customWidth="1"/>
    <col min="2" max="2" width="33.42578125" style="7" customWidth="1"/>
    <col min="3" max="3" width="19" style="7" customWidth="1"/>
    <col min="4" max="6" width="21.42578125" style="7" customWidth="1"/>
    <col min="7" max="7" width="9.140625" style="7"/>
    <col min="8" max="8" width="13.7109375" style="7" customWidth="1"/>
    <col min="9" max="9" width="16" style="7" customWidth="1"/>
    <col min="10" max="16384" width="9.140625" style="7"/>
  </cols>
  <sheetData>
    <row r="1" spans="1:6" ht="33" customHeight="1" x14ac:dyDescent="0.2">
      <c r="A1" s="42" t="s">
        <v>45</v>
      </c>
      <c r="B1" s="42"/>
      <c r="C1" s="42"/>
      <c r="D1" s="42"/>
      <c r="E1" s="42"/>
      <c r="F1" s="42"/>
    </row>
    <row r="2" spans="1:6" x14ac:dyDescent="0.2">
      <c r="A2" s="43"/>
      <c r="B2" s="43"/>
      <c r="C2" s="43"/>
      <c r="D2" s="43"/>
      <c r="E2" s="43"/>
      <c r="F2" s="43"/>
    </row>
    <row r="3" spans="1:6" s="5" customFormat="1" ht="15" customHeight="1" x14ac:dyDescent="0.2">
      <c r="A3" s="44" t="s">
        <v>12</v>
      </c>
      <c r="B3" s="44" t="s">
        <v>13</v>
      </c>
      <c r="C3" s="44" t="s">
        <v>14</v>
      </c>
      <c r="D3" s="36" t="s">
        <v>15</v>
      </c>
      <c r="E3" s="36"/>
      <c r="F3" s="36"/>
    </row>
    <row r="4" spans="1:6" s="5" customFormat="1" ht="63.75" x14ac:dyDescent="0.2">
      <c r="A4" s="45"/>
      <c r="B4" s="45"/>
      <c r="C4" s="45"/>
      <c r="D4" s="22" t="s">
        <v>16</v>
      </c>
      <c r="E4" s="22" t="s">
        <v>43</v>
      </c>
      <c r="F4" s="22" t="s">
        <v>44</v>
      </c>
    </row>
    <row r="5" spans="1:6" customFormat="1" ht="15" x14ac:dyDescent="0.25">
      <c r="A5" s="35">
        <v>2020</v>
      </c>
      <c r="B5" s="6" t="s">
        <v>17</v>
      </c>
      <c r="C5" s="6" t="s">
        <v>18</v>
      </c>
      <c r="D5" s="27">
        <v>33</v>
      </c>
      <c r="E5" s="27">
        <v>14</v>
      </c>
      <c r="F5" s="27">
        <v>19</v>
      </c>
    </row>
    <row r="6" spans="1:6" customFormat="1" ht="15" x14ac:dyDescent="0.25">
      <c r="A6" s="35"/>
      <c r="B6" s="6" t="s">
        <v>19</v>
      </c>
      <c r="C6" s="6" t="s">
        <v>18</v>
      </c>
      <c r="D6" s="27">
        <v>0</v>
      </c>
      <c r="E6" s="27">
        <v>0</v>
      </c>
      <c r="F6" s="27">
        <v>0</v>
      </c>
    </row>
    <row r="7" spans="1:6" customFormat="1" ht="25.5" x14ac:dyDescent="0.25">
      <c r="A7" s="35"/>
      <c r="B7" s="6" t="s">
        <v>20</v>
      </c>
      <c r="C7" s="6" t="s">
        <v>18</v>
      </c>
      <c r="D7" s="27">
        <v>8</v>
      </c>
      <c r="E7" s="27">
        <v>8</v>
      </c>
      <c r="F7" s="27">
        <v>0</v>
      </c>
    </row>
    <row r="8" spans="1:6" customFormat="1" ht="15" x14ac:dyDescent="0.25">
      <c r="A8" s="35"/>
      <c r="B8" s="6" t="s">
        <v>21</v>
      </c>
      <c r="C8" s="6" t="s">
        <v>18</v>
      </c>
      <c r="D8" s="27">
        <v>0</v>
      </c>
      <c r="E8" s="27">
        <v>0</v>
      </c>
      <c r="F8" s="27">
        <v>0</v>
      </c>
    </row>
    <row r="9" spans="1:6" customFormat="1" ht="15" x14ac:dyDescent="0.25">
      <c r="A9" s="35"/>
      <c r="B9" s="21" t="s">
        <v>4</v>
      </c>
      <c r="C9" s="6" t="s">
        <v>18</v>
      </c>
      <c r="D9" s="8">
        <f>SUM(D5:D8)</f>
        <v>41</v>
      </c>
      <c r="E9" s="8">
        <f t="shared" ref="E9:F9" si="0">SUM(E5:E8)</f>
        <v>22</v>
      </c>
      <c r="F9" s="8">
        <f t="shared" si="0"/>
        <v>19</v>
      </c>
    </row>
    <row r="10" spans="1:6" customFormat="1" ht="15" x14ac:dyDescent="0.25">
      <c r="A10" s="35" t="s">
        <v>38</v>
      </c>
      <c r="B10" s="6" t="s">
        <v>17</v>
      </c>
      <c r="C10" s="6" t="s">
        <v>18</v>
      </c>
      <c r="D10" s="8" t="s">
        <v>37</v>
      </c>
      <c r="E10" s="8" t="s">
        <v>37</v>
      </c>
      <c r="F10" s="8" t="s">
        <v>37</v>
      </c>
    </row>
    <row r="11" spans="1:6" customFormat="1" ht="15" x14ac:dyDescent="0.25">
      <c r="A11" s="35"/>
      <c r="B11" s="6" t="s">
        <v>19</v>
      </c>
      <c r="C11" s="6" t="s">
        <v>18</v>
      </c>
      <c r="D11" s="8" t="s">
        <v>37</v>
      </c>
      <c r="E11" s="8" t="s">
        <v>37</v>
      </c>
      <c r="F11" s="8" t="s">
        <v>37</v>
      </c>
    </row>
    <row r="12" spans="1:6" customFormat="1" ht="25.5" x14ac:dyDescent="0.25">
      <c r="A12" s="35"/>
      <c r="B12" s="6" t="s">
        <v>20</v>
      </c>
      <c r="C12" s="6" t="s">
        <v>18</v>
      </c>
      <c r="D12" s="8" t="s">
        <v>37</v>
      </c>
      <c r="E12" s="8" t="s">
        <v>37</v>
      </c>
      <c r="F12" s="8" t="s">
        <v>37</v>
      </c>
    </row>
    <row r="13" spans="1:6" customFormat="1" ht="15" x14ac:dyDescent="0.25">
      <c r="A13" s="35"/>
      <c r="B13" s="6" t="s">
        <v>21</v>
      </c>
      <c r="C13" s="6" t="s">
        <v>18</v>
      </c>
      <c r="D13" s="8" t="s">
        <v>37</v>
      </c>
      <c r="E13" s="8" t="s">
        <v>37</v>
      </c>
      <c r="F13" s="8" t="s">
        <v>37</v>
      </c>
    </row>
    <row r="14" spans="1:6" customFormat="1" ht="15" x14ac:dyDescent="0.25">
      <c r="A14" s="35"/>
      <c r="B14" s="21" t="s">
        <v>4</v>
      </c>
      <c r="C14" s="6" t="s">
        <v>18</v>
      </c>
      <c r="D14" s="8" t="s">
        <v>37</v>
      </c>
      <c r="E14" s="8" t="s">
        <v>37</v>
      </c>
      <c r="F14" s="8" t="s">
        <v>37</v>
      </c>
    </row>
    <row r="16" spans="1:6" x14ac:dyDescent="0.2">
      <c r="A16" s="1" t="s">
        <v>42</v>
      </c>
    </row>
  </sheetData>
  <mergeCells count="7">
    <mergeCell ref="A1:F2"/>
    <mergeCell ref="B3:B4"/>
    <mergeCell ref="C3:C4"/>
    <mergeCell ref="A3:A4"/>
    <mergeCell ref="A10:A14"/>
    <mergeCell ref="D3:F3"/>
    <mergeCell ref="A5:A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G16"/>
  <sheetViews>
    <sheetView workbookViewId="0">
      <selection activeCell="J19" sqref="J19"/>
    </sheetView>
  </sheetViews>
  <sheetFormatPr defaultRowHeight="12.75" x14ac:dyDescent="0.2"/>
  <cols>
    <col min="1" max="1" width="24.5703125" style="1" customWidth="1"/>
    <col min="2" max="2" width="19.85546875" style="1" customWidth="1"/>
    <col min="3" max="7" width="13.85546875" style="1" customWidth="1"/>
    <col min="8" max="16384" width="9.140625" style="1"/>
  </cols>
  <sheetData>
    <row r="2" spans="1:7" ht="13.5" x14ac:dyDescent="0.25">
      <c r="A2" s="46" t="s">
        <v>46</v>
      </c>
      <c r="B2" s="46"/>
      <c r="C2" s="46"/>
      <c r="D2" s="46"/>
      <c r="E2" s="46"/>
      <c r="F2" s="46"/>
      <c r="G2" s="46"/>
    </row>
    <row r="3" spans="1:7" ht="30" customHeight="1" x14ac:dyDescent="0.2"/>
    <row r="4" spans="1:7" ht="13.5" x14ac:dyDescent="0.2">
      <c r="A4" s="13" t="s">
        <v>22</v>
      </c>
      <c r="B4" s="13" t="s">
        <v>23</v>
      </c>
      <c r="C4" s="13" t="s">
        <v>24</v>
      </c>
      <c r="D4" s="13" t="s">
        <v>25</v>
      </c>
      <c r="E4" s="13" t="s">
        <v>26</v>
      </c>
      <c r="F4" s="13" t="s">
        <v>27</v>
      </c>
      <c r="G4" s="13" t="s">
        <v>28</v>
      </c>
    </row>
    <row r="5" spans="1:7" ht="12.75" customHeight="1" x14ac:dyDescent="0.2">
      <c r="A5" s="38" t="s">
        <v>29</v>
      </c>
      <c r="B5" s="14">
        <v>44197</v>
      </c>
      <c r="C5" s="18">
        <f>SUM(D5:G5)</f>
        <v>3.6219999999999999</v>
      </c>
      <c r="D5" s="47">
        <v>0.12</v>
      </c>
      <c r="E5" s="47">
        <v>0.01</v>
      </c>
      <c r="F5" s="48">
        <v>2.8919999999999999</v>
      </c>
      <c r="G5" s="15">
        <v>0.6</v>
      </c>
    </row>
    <row r="6" spans="1:7" ht="13.5" x14ac:dyDescent="0.2">
      <c r="A6" s="39"/>
      <c r="B6" s="14">
        <v>43831</v>
      </c>
      <c r="C6" s="18">
        <f>SUM(D6:G6)</f>
        <v>4.3629999999999995</v>
      </c>
      <c r="D6" s="48">
        <v>0.86099999999999999</v>
      </c>
      <c r="E6" s="47">
        <v>0.01</v>
      </c>
      <c r="F6" s="48">
        <v>2.8919999999999999</v>
      </c>
      <c r="G6" s="15">
        <v>0.6</v>
      </c>
    </row>
    <row r="7" spans="1:7" ht="13.5" x14ac:dyDescent="0.2">
      <c r="A7" s="40"/>
      <c r="B7" s="14" t="s">
        <v>39</v>
      </c>
      <c r="C7" s="31">
        <f>C5/C6-1</f>
        <v>-0.16983726793490717</v>
      </c>
      <c r="D7" s="31">
        <f t="shared" ref="D7:G7" si="0">D5/D6-1</f>
        <v>-0.86062717770034847</v>
      </c>
      <c r="E7" s="31">
        <f t="shared" si="0"/>
        <v>0</v>
      </c>
      <c r="F7" s="31">
        <f>F5/F6-1</f>
        <v>0</v>
      </c>
      <c r="G7" s="31">
        <f t="shared" si="0"/>
        <v>0</v>
      </c>
    </row>
    <row r="8" spans="1:7" ht="13.5" x14ac:dyDescent="0.2">
      <c r="A8" s="38" t="s">
        <v>30</v>
      </c>
      <c r="B8" s="14">
        <v>44197</v>
      </c>
      <c r="C8" s="18">
        <f>SUM(D8:G8)</f>
        <v>17.776</v>
      </c>
      <c r="D8" s="15">
        <v>0</v>
      </c>
      <c r="E8" s="15">
        <v>0</v>
      </c>
      <c r="F8" s="48">
        <v>15.676</v>
      </c>
      <c r="G8" s="15">
        <v>2.1</v>
      </c>
    </row>
    <row r="9" spans="1:7" ht="13.5" x14ac:dyDescent="0.2">
      <c r="A9" s="39"/>
      <c r="B9" s="14">
        <v>43831</v>
      </c>
      <c r="C9" s="18">
        <f>SUM(D9:G9)</f>
        <v>13.6</v>
      </c>
      <c r="D9" s="15">
        <v>0</v>
      </c>
      <c r="E9" s="15">
        <v>0</v>
      </c>
      <c r="F9" s="48">
        <v>11.91</v>
      </c>
      <c r="G9" s="47">
        <v>1.69</v>
      </c>
    </row>
    <row r="10" spans="1:7" ht="13.5" x14ac:dyDescent="0.2">
      <c r="A10" s="40"/>
      <c r="B10" s="14" t="s">
        <v>39</v>
      </c>
      <c r="C10" s="31">
        <f>C8/C9-1</f>
        <v>0.30705882352941183</v>
      </c>
      <c r="D10" s="15"/>
      <c r="E10" s="31"/>
      <c r="F10" s="31">
        <f t="shared" ref="E10:G10" si="1">F8/F9-1</f>
        <v>0.31620486985726282</v>
      </c>
      <c r="G10" s="31">
        <f t="shared" si="1"/>
        <v>0.24260355029585812</v>
      </c>
    </row>
    <row r="11" spans="1:7" ht="13.5" x14ac:dyDescent="0.2">
      <c r="A11" s="38" t="s">
        <v>31</v>
      </c>
      <c r="B11" s="14">
        <v>44197</v>
      </c>
      <c r="C11" s="18">
        <f>SUM(D11:G11)</f>
        <v>2</v>
      </c>
      <c r="D11" s="16">
        <v>1</v>
      </c>
      <c r="E11" s="16">
        <v>1</v>
      </c>
      <c r="F11" s="16"/>
      <c r="G11" s="16"/>
    </row>
    <row r="12" spans="1:7" ht="13.5" x14ac:dyDescent="0.2">
      <c r="A12" s="39"/>
      <c r="B12" s="14">
        <v>43831</v>
      </c>
      <c r="C12" s="19">
        <f>SUM(D12:G12)</f>
        <v>2</v>
      </c>
      <c r="D12" s="16">
        <v>1</v>
      </c>
      <c r="E12" s="16">
        <v>1</v>
      </c>
      <c r="F12" s="16"/>
      <c r="G12" s="16"/>
    </row>
    <row r="13" spans="1:7" ht="13.5" x14ac:dyDescent="0.2">
      <c r="A13" s="40"/>
      <c r="B13" s="14" t="s">
        <v>39</v>
      </c>
      <c r="C13" s="31">
        <f>C11/C12-1</f>
        <v>0</v>
      </c>
      <c r="D13" s="31">
        <f t="shared" ref="D13:E13" si="2">D11/D12-1</f>
        <v>0</v>
      </c>
      <c r="E13" s="31">
        <f t="shared" si="2"/>
        <v>0</v>
      </c>
      <c r="F13" s="16"/>
      <c r="G13" s="16"/>
    </row>
    <row r="14" spans="1:7" ht="13.5" x14ac:dyDescent="0.2">
      <c r="A14" s="37" t="s">
        <v>32</v>
      </c>
      <c r="B14" s="14">
        <v>44197</v>
      </c>
      <c r="C14" s="19">
        <f>SUM(D14:G14)</f>
        <v>19</v>
      </c>
      <c r="D14" s="16"/>
      <c r="E14" s="16"/>
      <c r="F14" s="16">
        <v>19</v>
      </c>
      <c r="G14" s="16"/>
    </row>
    <row r="15" spans="1:7" ht="13.5" x14ac:dyDescent="0.2">
      <c r="A15" s="37"/>
      <c r="B15" s="14">
        <v>43831</v>
      </c>
      <c r="C15" s="19">
        <f>SUM(D15:G15)</f>
        <v>8</v>
      </c>
      <c r="D15" s="16"/>
      <c r="E15" s="16"/>
      <c r="F15" s="16">
        <v>8</v>
      </c>
      <c r="G15" s="16"/>
    </row>
    <row r="16" spans="1:7" ht="13.5" x14ac:dyDescent="0.2">
      <c r="A16" s="37"/>
      <c r="B16" s="14" t="s">
        <v>39</v>
      </c>
      <c r="C16" s="31">
        <f>C14/C15-1</f>
        <v>1.375</v>
      </c>
      <c r="D16" s="32"/>
      <c r="E16" s="32"/>
      <c r="F16" s="31">
        <f>F14/F15-1</f>
        <v>1.375</v>
      </c>
      <c r="G16" s="32"/>
    </row>
  </sheetData>
  <mergeCells count="5">
    <mergeCell ref="A14:A16"/>
    <mergeCell ref="A2:G2"/>
    <mergeCell ref="A5:A7"/>
    <mergeCell ref="A8:A10"/>
    <mergeCell ref="A11:A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E9"/>
  <sheetViews>
    <sheetView tabSelected="1" workbookViewId="0">
      <selection activeCell="H15" sqref="H15"/>
    </sheetView>
  </sheetViews>
  <sheetFormatPr defaultRowHeight="12.75" x14ac:dyDescent="0.2"/>
  <cols>
    <col min="1" max="5" width="19.85546875" style="1" customWidth="1"/>
    <col min="6" max="7" width="9.140625" style="1"/>
    <col min="8" max="8" width="13.7109375" style="1" customWidth="1"/>
    <col min="9" max="9" width="16" style="1" customWidth="1"/>
    <col min="10" max="16384" width="9.140625" style="1"/>
  </cols>
  <sheetData>
    <row r="2" spans="1:5" x14ac:dyDescent="0.2">
      <c r="A2" s="49" t="s">
        <v>47</v>
      </c>
      <c r="B2" s="49"/>
      <c r="C2" s="49"/>
      <c r="D2" s="49"/>
      <c r="E2" s="49"/>
    </row>
    <row r="3" spans="1:5" ht="18.75" customHeight="1" x14ac:dyDescent="0.2">
      <c r="A3" s="49"/>
      <c r="B3" s="49"/>
      <c r="C3" s="49"/>
      <c r="D3" s="49"/>
      <c r="E3" s="49"/>
    </row>
    <row r="4" spans="1:5" x14ac:dyDescent="0.2">
      <c r="A4" s="10"/>
      <c r="B4" s="10"/>
      <c r="C4" s="10"/>
      <c r="D4" s="10"/>
      <c r="E4" s="10"/>
    </row>
    <row r="5" spans="1:5" ht="12.75" customHeight="1" x14ac:dyDescent="0.2">
      <c r="A5" s="13" t="s">
        <v>23</v>
      </c>
      <c r="B5" s="13" t="s">
        <v>35</v>
      </c>
      <c r="C5" s="13" t="s">
        <v>33</v>
      </c>
      <c r="D5" s="13" t="s">
        <v>36</v>
      </c>
      <c r="E5" s="13" t="s">
        <v>34</v>
      </c>
    </row>
    <row r="6" spans="1:5" x14ac:dyDescent="0.2">
      <c r="A6" s="11">
        <v>44196</v>
      </c>
      <c r="B6" s="12">
        <v>53.4</v>
      </c>
      <c r="C6" s="12">
        <v>34</v>
      </c>
      <c r="D6" s="12">
        <v>72.8</v>
      </c>
      <c r="E6" s="12">
        <v>28</v>
      </c>
    </row>
    <row r="7" spans="1:5" x14ac:dyDescent="0.2">
      <c r="A7" s="29" t="s">
        <v>39</v>
      </c>
      <c r="B7" s="30" t="s">
        <v>37</v>
      </c>
      <c r="C7" s="30" t="s">
        <v>37</v>
      </c>
      <c r="D7" s="30" t="s">
        <v>37</v>
      </c>
      <c r="E7" s="30" t="s">
        <v>37</v>
      </c>
    </row>
    <row r="8" spans="1:5" ht="15" x14ac:dyDescent="0.2">
      <c r="B8" s="28"/>
      <c r="C8" s="28"/>
      <c r="D8" s="28"/>
      <c r="E8" s="28"/>
    </row>
    <row r="9" spans="1:5" x14ac:dyDescent="0.2">
      <c r="A9" s="1" t="s">
        <v>42</v>
      </c>
    </row>
  </sheetData>
  <mergeCells count="1"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1.1</vt:lpstr>
      <vt:lpstr>1.2</vt:lpstr>
      <vt:lpstr>1.3</vt:lpstr>
      <vt:lpstr>1.4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2021-04-08T10:12:33Z</dcterms:modified>
</cp:coreProperties>
</file>